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gdzl.sharepoint.com/sites/P-ICTaanbestedingen-AanbestedingICTHardware/Shared Documents/Aanbesteding ICT Hardware/02. ROK IT-hardware/"/>
    </mc:Choice>
  </mc:AlternateContent>
  <xr:revisionPtr revIDLastSave="107" documentId="8_{E42D519F-0BF4-42FE-A2CE-D47C656F278D}" xr6:coauthVersionLast="47" xr6:coauthVersionMax="47" xr10:uidLastSave="{050151BD-ABE1-49CF-A2F5-D312C84E0155}"/>
  <bookViews>
    <workbookView xWindow="-120" yWindow="-120" windowWidth="29040" windowHeight="15720" xr2:uid="{C67B0851-C999-44A5-A7D3-29F5231F46CC}"/>
  </bookViews>
  <sheets>
    <sheet name="(mobiele) Devices" sheetId="1" r:id="rId1"/>
    <sheet name="Opslagen en uurtarieven" sheetId="2" r:id="rId2"/>
    <sheet name="P-scor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3" l="1" a="1"/>
  <c r="B2" i="3" s="1"/>
  <c r="C3" i="1"/>
  <c r="D11" i="2"/>
  <c r="D5" i="2"/>
  <c r="D7" i="2" l="1"/>
  <c r="D9" i="2"/>
  <c r="D3" i="2"/>
  <c r="D22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4" i="1"/>
  <c r="C5" i="1"/>
  <c r="C22" i="1" l="1"/>
  <c r="B25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<sst xmlns="http://schemas.openxmlformats.org/spreadsheetml/2006/main" count="33" uniqueCount="32">
  <si>
    <t>Categorie</t>
  </si>
  <si>
    <t>Toeleverende schakel
Vul in</t>
  </si>
  <si>
    <t>desktops</t>
  </si>
  <si>
    <t>Punten</t>
  </si>
  <si>
    <t>laptops</t>
  </si>
  <si>
    <t>tablets</t>
  </si>
  <si>
    <t>Korting %
Vul in</t>
  </si>
  <si>
    <t>Opslagpercentage</t>
  </si>
  <si>
    <t>Criterium</t>
  </si>
  <si>
    <t>W21</t>
  </si>
  <si>
    <t>W22</t>
  </si>
  <si>
    <t>W23</t>
  </si>
  <si>
    <t>W24</t>
  </si>
  <si>
    <r>
      <t xml:space="preserve">Berekende score </t>
    </r>
    <r>
      <rPr>
        <sz val="11"/>
        <color rgb="FFFF0000"/>
        <rFont val="Calibri"/>
        <family val="2"/>
        <scheme val="minor"/>
      </rPr>
      <t>W20</t>
    </r>
  </si>
  <si>
    <t>smartphones</t>
  </si>
  <si>
    <t>werkplek monitoren</t>
  </si>
  <si>
    <t>touchscreens</t>
  </si>
  <si>
    <t>digiborden/smartboards</t>
  </si>
  <si>
    <t>professional displays</t>
  </si>
  <si>
    <t>beamers</t>
  </si>
  <si>
    <t>projectieschermen</t>
  </si>
  <si>
    <t>opnameapparatur voor beeld en geluid</t>
  </si>
  <si>
    <t>vergaderapparatuur</t>
  </si>
  <si>
    <t>headsets</t>
  </si>
  <si>
    <t>toetsenborden</t>
  </si>
  <si>
    <t>muizen</t>
  </si>
  <si>
    <t>laptoptassen</t>
  </si>
  <si>
    <t>kantoor-/labelprinters</t>
  </si>
  <si>
    <t>ophangbeugels voor beeldschermen</t>
  </si>
  <si>
    <t>overige Supplies</t>
  </si>
  <si>
    <t>W25</t>
  </si>
  <si>
    <t>Totale P-score: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</si>
</sst>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top"/>
    </xf>
    <xf numFmtId="0" fontId="0" fillId="0" borderId="0" xfId="1" applyNumberFormat="1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9" fontId="0" fillId="0" borderId="1" xfId="1" applyFont="1" applyBorder="1" applyAlignment="1">
      <alignment vertical="top"/>
    </xf>
    <xf numFmtId="9" fontId="0" fillId="0" borderId="0" xfId="1" applyFont="1" applyAlignment="1">
      <alignment vertical="top"/>
    </xf>
    <xf numFmtId="0" fontId="2" fillId="2" borderId="1" xfId="1" applyNumberFormat="1" applyFont="1" applyFill="1" applyBorder="1" applyAlignment="1">
      <alignment vertical="top"/>
    </xf>
    <xf numFmtId="0" fontId="0" fillId="2" borderId="1" xfId="1" applyNumberFormat="1" applyFont="1" applyFill="1" applyBorder="1" applyAlignment="1">
      <alignment vertical="top"/>
    </xf>
    <xf numFmtId="2" fontId="2" fillId="2" borderId="1" xfId="1" applyNumberFormat="1" applyFont="1" applyFill="1" applyBorder="1" applyAlignment="1">
      <alignment vertical="top"/>
    </xf>
    <xf numFmtId="2" fontId="2" fillId="2" borderId="1" xfId="0" applyNumberFormat="1" applyFont="1" applyFill="1" applyBorder="1" applyAlignment="1">
      <alignment horizontal="center" vertical="top"/>
    </xf>
    <xf numFmtId="9" fontId="2" fillId="0" borderId="1" xfId="1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164" fontId="0" fillId="3" borderId="1" xfId="1" applyNumberFormat="1" applyFont="1" applyFill="1" applyBorder="1" applyAlignment="1">
      <alignment horizontal="left" vertical="top"/>
    </xf>
    <xf numFmtId="44" fontId="0" fillId="4" borderId="1" xfId="2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2" fontId="2" fillId="2" borderId="1" xfId="1" applyNumberFormat="1" applyFont="1" applyFill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3" fillId="0" borderId="0" xfId="0" applyFont="1"/>
    <xf numFmtId="2" fontId="0" fillId="0" borderId="0" xfId="0" applyNumberFormat="1"/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13</xdr:row>
      <xdr:rowOff>28575</xdr:rowOff>
    </xdr:from>
    <xdr:to>
      <xdr:col>9</xdr:col>
      <xdr:colOff>114300</xdr:colOff>
      <xdr:row>18</xdr:row>
      <xdr:rowOff>180975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F5E24133-6D68-634E-E976-599967EFB621}"/>
            </a:ext>
          </a:extLst>
        </xdr:cNvPr>
        <xdr:cNvSpPr txBox="1"/>
      </xdr:nvSpPr>
      <xdr:spPr>
        <a:xfrm>
          <a:off x="5191125" y="2695575"/>
          <a:ext cx="2581275" cy="1104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Toeleverende</a:t>
          </a:r>
          <a:r>
            <a:rPr lang="nl-NL" sz="1100" baseline="0"/>
            <a:t> schakel:</a:t>
          </a:r>
        </a:p>
        <a:p>
          <a:r>
            <a:rPr lang="nl-NL" sz="1100" baseline="0"/>
            <a:t>0,5 = reseller</a:t>
          </a:r>
        </a:p>
        <a:p>
          <a:r>
            <a:rPr lang="nl-NL" sz="1100" baseline="0"/>
            <a:t>1 = distributeur/groothandelsbedrijf</a:t>
          </a:r>
        </a:p>
        <a:p>
          <a:r>
            <a:rPr lang="nl-NL" sz="1100" baseline="0"/>
            <a:t>1,5 = importeur</a:t>
          </a:r>
        </a:p>
        <a:p>
          <a:r>
            <a:rPr lang="nl-NL" sz="1100" baseline="0"/>
            <a:t>2 = fabrikant</a:t>
          </a:r>
          <a:endParaRPr lang="nl-NL" sz="1100"/>
        </a:p>
      </xdr:txBody>
    </xdr:sp>
    <xdr:clientData/>
  </xdr:twoCellAnchor>
  <xdr:twoCellAnchor>
    <xdr:from>
      <xdr:col>5</xdr:col>
      <xdr:colOff>76200</xdr:colOff>
      <xdr:row>0</xdr:row>
      <xdr:rowOff>104774</xdr:rowOff>
    </xdr:from>
    <xdr:to>
      <xdr:col>14</xdr:col>
      <xdr:colOff>95250</xdr:colOff>
      <xdr:row>11</xdr:row>
      <xdr:rowOff>76200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87C5BCF1-DE15-3663-6784-957446F40645}"/>
            </a:ext>
          </a:extLst>
        </xdr:cNvPr>
        <xdr:cNvSpPr txBox="1"/>
      </xdr:nvSpPr>
      <xdr:spPr>
        <a:xfrm>
          <a:off x="5295900" y="104774"/>
          <a:ext cx="5505450" cy="22574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Aan u wordt gevraagd om het kortingspercentage aan te geven, op de wijze als in nevenstaande tabel is aangegeven. Hierbij kunt u uitsluitend kiezen uit de volgende kortingspercentages: 0%,</a:t>
          </a:r>
          <a:r>
            <a:rPr lang="nl-N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2%, 4%, 6%, 8%, 12%, 15%, 18%, 20%, 22% en 25%. Het ingevulde percentage wordt omgezet naar eenzelfde hoeveelheid punten.</a:t>
          </a:r>
          <a:endParaRPr lang="nl-NL">
            <a:effectLst/>
          </a:endParaRPr>
        </a:p>
        <a:p>
          <a:pPr eaLnBrk="1" fontAlgn="auto" latinLnBrk="0" hangingPunct="1"/>
          <a:endParaRPr lang="nl-NL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nl-NL">
              <a:effectLst/>
            </a:rPr>
            <a:t>U vult de</a:t>
          </a:r>
          <a:r>
            <a:rPr lang="nl-NL" baseline="0">
              <a:effectLst/>
            </a:rPr>
            <a:t> code in voor de toeleverende schakel: 0,5; 1; 1,5 of 2</a:t>
          </a:r>
        </a:p>
        <a:p>
          <a:pPr eaLnBrk="1" fontAlgn="auto" latinLnBrk="0" hangingPunct="1"/>
          <a:endParaRPr lang="nl-NL" baseline="0">
            <a:effectLst/>
          </a:endParaRPr>
        </a:p>
        <a:p>
          <a:pPr eaLnBrk="1" fontAlgn="auto" latinLnBrk="0" hangingPunct="1"/>
          <a:r>
            <a:rPr lang="nl-NL" baseline="0">
              <a:effectLst/>
            </a:rPr>
            <a:t>De tabel berekent vervolgens de gemiddelde score, zowel in punten als voor de toeleverende schakel.</a:t>
          </a:r>
        </a:p>
        <a:p>
          <a:pPr eaLnBrk="1" fontAlgn="auto" latinLnBrk="0" hangingPunct="1"/>
          <a:endParaRPr lang="nl-NL" baseline="0">
            <a:effectLst/>
          </a:endParaRPr>
        </a:p>
        <a:p>
          <a:pPr eaLnBrk="1" fontAlgn="auto" latinLnBrk="0" hangingPunct="1"/>
          <a:r>
            <a:rPr lang="nl-NL" baseline="0">
              <a:effectLst/>
            </a:rPr>
            <a:t>De gemiddelde scores worden met elkaar vermenigvuldigd ter bepaling van de gewogen onderdeelscore op </a:t>
          </a:r>
          <a:r>
            <a:rPr lang="nl-NL" baseline="0">
              <a:solidFill>
                <a:srgbClr val="FF0000"/>
              </a:solidFill>
              <a:effectLst/>
            </a:rPr>
            <a:t>W20. </a:t>
          </a:r>
          <a:r>
            <a:rPr lang="nl-NL" baseline="0">
              <a:solidFill>
                <a:sysClr val="windowText" lastClr="000000"/>
              </a:solidFill>
              <a:effectLst/>
            </a:rPr>
            <a:t>Er kunnen maximaal 25*2 = 50 punten worden behaald voor </a:t>
          </a:r>
          <a:r>
            <a:rPr lang="nl-NL" baseline="0">
              <a:solidFill>
                <a:srgbClr val="FF0000"/>
              </a:solidFill>
              <a:effectLst/>
            </a:rPr>
            <a:t>W20</a:t>
          </a:r>
          <a:r>
            <a:rPr lang="nl-NL" baseline="0">
              <a:solidFill>
                <a:sysClr val="windowText" lastClr="000000"/>
              </a:solidFill>
              <a:effectLst/>
            </a:rPr>
            <a:t>.</a:t>
          </a:r>
          <a:endParaRPr lang="nl-NL">
            <a:solidFill>
              <a:sysClr val="windowText" lastClr="000000"/>
            </a:solidFill>
            <a:effectLst/>
          </a:endParaRPr>
        </a:p>
        <a:p>
          <a:endParaRPr lang="nl-N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2</xdr:row>
      <xdr:rowOff>104775</xdr:rowOff>
    </xdr:from>
    <xdr:to>
      <xdr:col>13</xdr:col>
      <xdr:colOff>381000</xdr:colOff>
      <xdr:row>6</xdr:row>
      <xdr:rowOff>123825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EC90318E-679A-25F2-B9E0-E68626EC51AA}"/>
            </a:ext>
          </a:extLst>
        </xdr:cNvPr>
        <xdr:cNvSpPr txBox="1"/>
      </xdr:nvSpPr>
      <xdr:spPr>
        <a:xfrm>
          <a:off x="3648075" y="866775"/>
          <a:ext cx="5524500" cy="781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Scoregrondslag opslagpercentages (weging inbegrepen):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1% = 4 punten; 1,5% = 3 punten; 2% = 2 punten; 2,5% = 1 punt; 3% = 0 punten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bene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het is niet toegestaan percentages buiten de geschetste reeks aan te bieden: knock out (ongeldige Inschrijving).</a:t>
          </a:r>
        </a:p>
        <a:p>
          <a:endParaRPr lang="nl-NL" sz="1100"/>
        </a:p>
      </xdr:txBody>
    </xdr:sp>
    <xdr:clientData/>
  </xdr:twoCellAnchor>
  <xdr:twoCellAnchor>
    <xdr:from>
      <xdr:col>4</xdr:col>
      <xdr:colOff>323850</xdr:colOff>
      <xdr:row>8</xdr:row>
      <xdr:rowOff>0</xdr:rowOff>
    </xdr:from>
    <xdr:to>
      <xdr:col>13</xdr:col>
      <xdr:colOff>361950</xdr:colOff>
      <xdr:row>13</xdr:row>
      <xdr:rowOff>180974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96A23016-E74D-4A03-9017-90BF6BA50F50}"/>
            </a:ext>
          </a:extLst>
        </xdr:cNvPr>
        <xdr:cNvSpPr txBox="1"/>
      </xdr:nvSpPr>
      <xdr:spPr>
        <a:xfrm>
          <a:off x="3629025" y="1914523"/>
          <a:ext cx="5524500" cy="15049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Scoregrondslag uurtarieven (weging inbegrepen):</a:t>
          </a:r>
        </a:p>
        <a:p>
          <a:r>
            <a:rPr lang="nl-NL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W22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≤ € 70,00 = 4 punten; &gt;€ 70,00 ≤ € 75,00 = 3 punten; &gt; € 75,00 ≤ € 80,00 = 2 punten; &gt; € 80,00 ≤ € 85,00 = 1 punten; &gt; € 85,00 ≤ € 90,00 = 0 punten </a:t>
          </a:r>
        </a:p>
        <a:p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W25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≤ € 120,00 = 4 punten; &gt;€ 120,00 ≤ € 125,00 = 3 punten; &gt; € 125,00 ≤ € 130,00  = 2 punten; &gt; € 130,00 ≤ € 135,00 = 1 punt; &gt; € 135,00 ≤ € 140,00 = 0 punten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 bene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het is niet toegestaan percentages buiten de geschetste reeks aan te bieden: knock out (ongeldige Inschrijving).</a:t>
          </a:r>
        </a:p>
        <a:p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1910E-05A1-45F8-9186-9C9A0C614830}">
  <dimension ref="A2:D25"/>
  <sheetViews>
    <sheetView tabSelected="1" workbookViewId="0">
      <selection activeCell="D28" sqref="D28"/>
    </sheetView>
  </sheetViews>
  <sheetFormatPr defaultRowHeight="15" x14ac:dyDescent="0.25"/>
  <cols>
    <col min="1" max="1" width="27.28515625" style="1" customWidth="1"/>
    <col min="2" max="2" width="9.140625" style="8"/>
    <col min="3" max="3" width="9.140625" style="2"/>
    <col min="4" max="4" width="14.42578125" style="1" customWidth="1"/>
    <col min="5" max="16384" width="9.140625" style="1"/>
  </cols>
  <sheetData>
    <row r="2" spans="1:4" ht="45" x14ac:dyDescent="0.25">
      <c r="A2" s="3" t="s">
        <v>0</v>
      </c>
      <c r="B2" s="13" t="s">
        <v>6</v>
      </c>
      <c r="C2" s="9" t="s">
        <v>3</v>
      </c>
      <c r="D2" s="4" t="s">
        <v>1</v>
      </c>
    </row>
    <row r="3" spans="1:4" x14ac:dyDescent="0.25">
      <c r="A3" s="5" t="s">
        <v>2</v>
      </c>
      <c r="B3" s="7">
        <v>0</v>
      </c>
      <c r="C3" s="10">
        <f>B3*100</f>
        <v>0</v>
      </c>
      <c r="D3" s="6">
        <v>0</v>
      </c>
    </row>
    <row r="4" spans="1:4" x14ac:dyDescent="0.25">
      <c r="A4" s="5" t="s">
        <v>4</v>
      </c>
      <c r="B4" s="7">
        <v>0</v>
      </c>
      <c r="C4" s="10">
        <f t="shared" ref="C4:C21" si="0">B4*100</f>
        <v>0</v>
      </c>
      <c r="D4" s="6">
        <v>0</v>
      </c>
    </row>
    <row r="5" spans="1:4" x14ac:dyDescent="0.25">
      <c r="A5" s="5" t="s">
        <v>5</v>
      </c>
      <c r="B5" s="7">
        <v>0</v>
      </c>
      <c r="C5" s="10">
        <f t="shared" si="0"/>
        <v>0</v>
      </c>
      <c r="D5" s="6">
        <v>0</v>
      </c>
    </row>
    <row r="6" spans="1:4" x14ac:dyDescent="0.25">
      <c r="A6" s="5" t="s">
        <v>14</v>
      </c>
      <c r="B6" s="7">
        <v>0</v>
      </c>
      <c r="C6" s="10">
        <f t="shared" si="0"/>
        <v>0</v>
      </c>
      <c r="D6" s="6">
        <v>0</v>
      </c>
    </row>
    <row r="7" spans="1:4" x14ac:dyDescent="0.25">
      <c r="A7" s="5" t="s">
        <v>15</v>
      </c>
      <c r="B7" s="7">
        <v>0</v>
      </c>
      <c r="C7" s="10">
        <f t="shared" si="0"/>
        <v>0</v>
      </c>
      <c r="D7" s="6">
        <v>0</v>
      </c>
    </row>
    <row r="8" spans="1:4" x14ac:dyDescent="0.25">
      <c r="A8" s="5" t="s">
        <v>16</v>
      </c>
      <c r="B8" s="7">
        <v>0</v>
      </c>
      <c r="C8" s="10">
        <f t="shared" si="0"/>
        <v>0</v>
      </c>
      <c r="D8" s="6">
        <v>0</v>
      </c>
    </row>
    <row r="9" spans="1:4" x14ac:dyDescent="0.25">
      <c r="A9" s="5" t="s">
        <v>17</v>
      </c>
      <c r="B9" s="7">
        <v>0</v>
      </c>
      <c r="C9" s="10">
        <f t="shared" si="0"/>
        <v>0</v>
      </c>
      <c r="D9" s="6">
        <v>0</v>
      </c>
    </row>
    <row r="10" spans="1:4" x14ac:dyDescent="0.25">
      <c r="A10" s="5" t="s">
        <v>18</v>
      </c>
      <c r="B10" s="7">
        <v>0</v>
      </c>
      <c r="C10" s="10">
        <f t="shared" si="0"/>
        <v>0</v>
      </c>
      <c r="D10" s="6">
        <v>0</v>
      </c>
    </row>
    <row r="11" spans="1:4" x14ac:dyDescent="0.25">
      <c r="A11" s="5" t="s">
        <v>19</v>
      </c>
      <c r="B11" s="7">
        <v>0</v>
      </c>
      <c r="C11" s="10">
        <f t="shared" si="0"/>
        <v>0</v>
      </c>
      <c r="D11" s="6">
        <v>0</v>
      </c>
    </row>
    <row r="12" spans="1:4" x14ac:dyDescent="0.25">
      <c r="A12" s="5" t="s">
        <v>20</v>
      </c>
      <c r="B12" s="7">
        <v>0</v>
      </c>
      <c r="C12" s="10">
        <f t="shared" si="0"/>
        <v>0</v>
      </c>
      <c r="D12" s="6">
        <v>0</v>
      </c>
    </row>
    <row r="13" spans="1:4" ht="30" x14ac:dyDescent="0.25">
      <c r="A13" s="23" t="s">
        <v>21</v>
      </c>
      <c r="B13" s="7">
        <v>0</v>
      </c>
      <c r="C13" s="10">
        <f t="shared" si="0"/>
        <v>0</v>
      </c>
      <c r="D13" s="6">
        <v>0</v>
      </c>
    </row>
    <row r="14" spans="1:4" x14ac:dyDescent="0.25">
      <c r="A14" s="5" t="s">
        <v>22</v>
      </c>
      <c r="B14" s="7">
        <v>0</v>
      </c>
      <c r="C14" s="10">
        <f t="shared" si="0"/>
        <v>0</v>
      </c>
      <c r="D14" s="6">
        <v>0</v>
      </c>
    </row>
    <row r="15" spans="1:4" x14ac:dyDescent="0.25">
      <c r="A15" s="5" t="s">
        <v>23</v>
      </c>
      <c r="B15" s="7">
        <v>0</v>
      </c>
      <c r="C15" s="10">
        <f t="shared" si="0"/>
        <v>0</v>
      </c>
      <c r="D15" s="6">
        <v>0</v>
      </c>
    </row>
    <row r="16" spans="1:4" x14ac:dyDescent="0.25">
      <c r="A16" s="5" t="s">
        <v>24</v>
      </c>
      <c r="B16" s="7">
        <v>0</v>
      </c>
      <c r="C16" s="10">
        <f t="shared" si="0"/>
        <v>0</v>
      </c>
      <c r="D16" s="6">
        <v>0</v>
      </c>
    </row>
    <row r="17" spans="1:4" x14ac:dyDescent="0.25">
      <c r="A17" s="5" t="s">
        <v>25</v>
      </c>
      <c r="B17" s="7">
        <v>0</v>
      </c>
      <c r="C17" s="10">
        <f t="shared" si="0"/>
        <v>0</v>
      </c>
      <c r="D17" s="6">
        <v>0</v>
      </c>
    </row>
    <row r="18" spans="1:4" x14ac:dyDescent="0.25">
      <c r="A18" s="5" t="s">
        <v>26</v>
      </c>
      <c r="B18" s="7">
        <v>0</v>
      </c>
      <c r="C18" s="10">
        <f t="shared" si="0"/>
        <v>0</v>
      </c>
      <c r="D18" s="6">
        <v>0</v>
      </c>
    </row>
    <row r="19" spans="1:4" x14ac:dyDescent="0.25">
      <c r="A19" s="5" t="s">
        <v>27</v>
      </c>
      <c r="B19" s="7">
        <v>0</v>
      </c>
      <c r="C19" s="10">
        <f t="shared" si="0"/>
        <v>0</v>
      </c>
      <c r="D19" s="6">
        <v>0</v>
      </c>
    </row>
    <row r="20" spans="1:4" ht="30" x14ac:dyDescent="0.25">
      <c r="A20" s="23" t="s">
        <v>28</v>
      </c>
      <c r="B20" s="7">
        <v>0</v>
      </c>
      <c r="C20" s="10">
        <f t="shared" si="0"/>
        <v>0</v>
      </c>
      <c r="D20" s="6">
        <v>0</v>
      </c>
    </row>
    <row r="21" spans="1:4" x14ac:dyDescent="0.25">
      <c r="A21" s="5" t="s">
        <v>29</v>
      </c>
      <c r="B21" s="7">
        <v>0</v>
      </c>
      <c r="C21" s="10">
        <f t="shared" si="0"/>
        <v>0</v>
      </c>
      <c r="D21" s="6">
        <v>0</v>
      </c>
    </row>
    <row r="22" spans="1:4" x14ac:dyDescent="0.25">
      <c r="B22" s="7"/>
      <c r="C22" s="11">
        <f>SUM(C3:C21)/19</f>
        <v>0</v>
      </c>
      <c r="D22" s="12">
        <f>SUM(D3:D21)/19</f>
        <v>0</v>
      </c>
    </row>
    <row r="25" spans="1:4" x14ac:dyDescent="0.25">
      <c r="A25" s="1" t="s">
        <v>13</v>
      </c>
      <c r="B25" s="22">
        <f>C22*D22</f>
        <v>0</v>
      </c>
      <c r="C25" s="22"/>
      <c r="D25" s="22"/>
    </row>
  </sheetData>
  <mergeCells count="1">
    <mergeCell ref="B25:D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1B95C-FF07-45E5-BDE7-1794C81BF7F8}">
  <dimension ref="B2:D11"/>
  <sheetViews>
    <sheetView workbookViewId="0">
      <selection activeCell="C4" sqref="C4"/>
    </sheetView>
  </sheetViews>
  <sheetFormatPr defaultRowHeight="15" x14ac:dyDescent="0.25"/>
  <cols>
    <col min="2" max="2" width="18.42578125" customWidth="1"/>
    <col min="3" max="3" width="12.85546875" customWidth="1"/>
    <col min="4" max="4" width="9.42578125" bestFit="1" customWidth="1"/>
    <col min="7" max="7" width="9.42578125" bestFit="1" customWidth="1"/>
    <col min="15" max="15" width="9.42578125" bestFit="1" customWidth="1"/>
  </cols>
  <sheetData>
    <row r="2" spans="2:4" ht="30" x14ac:dyDescent="0.25">
      <c r="B2" s="14" t="s">
        <v>8</v>
      </c>
      <c r="C2" s="15" t="s">
        <v>7</v>
      </c>
      <c r="D2" s="16" t="s">
        <v>3</v>
      </c>
    </row>
    <row r="3" spans="2:4" x14ac:dyDescent="0.25">
      <c r="B3" s="17" t="s">
        <v>9</v>
      </c>
      <c r="C3" s="19">
        <v>0</v>
      </c>
      <c r="D3" s="18" t="b">
        <f>IF(C3=1%,4,IF(C3=1.5%,3,IF(C3=2%,2,IF(C3=2.5%,1,IF(C3=3%,0)))))</f>
        <v>0</v>
      </c>
    </row>
    <row r="5" spans="2:4" x14ac:dyDescent="0.25">
      <c r="B5" s="24" t="s">
        <v>10</v>
      </c>
      <c r="C5" s="20">
        <v>0</v>
      </c>
      <c r="D5" s="21">
        <f>IF(C5&lt;=70,4,IF(C5&lt;=75,3,IF(C5&lt;=80,2,IF(C5&lt;=85,1,IF(C5&lt;=90,0,IF(C5&gt;90,0))))))</f>
        <v>4</v>
      </c>
    </row>
    <row r="7" spans="2:4" x14ac:dyDescent="0.25">
      <c r="B7" t="s">
        <v>11</v>
      </c>
      <c r="C7" s="19">
        <v>0</v>
      </c>
      <c r="D7" s="18" t="b">
        <f>IF(C7=1%,4,IF(C7=1.5%,3,IF(C7=2%,2,IF(C7=2.5%,1,IF(C7=3%,0)))))</f>
        <v>0</v>
      </c>
    </row>
    <row r="9" spans="2:4" x14ac:dyDescent="0.25">
      <c r="B9" t="s">
        <v>12</v>
      </c>
      <c r="C9" s="19">
        <v>0</v>
      </c>
      <c r="D9" s="18" t="b">
        <f>IF(C9=1%,4,IF(C9=1.5%,3,IF(C9=2%,2,IF(C9=2.5%,1,IF(C9=3%,0)))))</f>
        <v>0</v>
      </c>
    </row>
    <row r="11" spans="2:4" x14ac:dyDescent="0.25">
      <c r="B11" s="24" t="s">
        <v>30</v>
      </c>
      <c r="C11" s="20">
        <v>0</v>
      </c>
      <c r="D11" s="21">
        <f>IF(C11&lt;=120,4,IF(C11&lt;=125,3,IF(C11&lt;=130,2,IF(C11&lt;=135,1,IF(C11&lt;=140,0,IF(C11&gt;140,0))))))</f>
        <v>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7736-921B-45E6-8056-321DB454D9A6}">
  <dimension ref="A2:D2"/>
  <sheetViews>
    <sheetView workbookViewId="0">
      <selection activeCell="B2" sqref="B2"/>
    </sheetView>
  </sheetViews>
  <sheetFormatPr defaultRowHeight="15" x14ac:dyDescent="0.25"/>
  <cols>
    <col min="1" max="1" width="14.28515625" bestFit="1" customWidth="1"/>
    <col min="2" max="2" width="8.42578125" customWidth="1"/>
    <col min="3" max="4" width="0" hidden="1" customWidth="1"/>
  </cols>
  <sheetData>
    <row r="2" spans="1:4" x14ac:dyDescent="0.25">
      <c r="A2" t="s">
        <v>31</v>
      </c>
      <c r="B2" s="25" cm="1">
        <f t="array" ref="B2:D2">'(mobiele) Devices'!B25:D25+'Opslagen en uurtarieven'!D3+'Opslagen en uurtarieven'!D5+'Opslagen en uurtarieven'!D7+'Opslagen en uurtarieven'!D9+'Opslagen en uurtarieven'!D11</f>
        <v>8</v>
      </c>
      <c r="C2">
        <v>8</v>
      </c>
      <c r="D2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0692426589274683A5090E780F99AE" ma:contentTypeVersion="6" ma:contentTypeDescription="Create a new document." ma:contentTypeScope="" ma:versionID="3d1942b31894d874abd6bbaf69420e10">
  <xsd:schema xmlns:xsd="http://www.w3.org/2001/XMLSchema" xmlns:xs="http://www.w3.org/2001/XMLSchema" xmlns:p="http://schemas.microsoft.com/office/2006/metadata/properties" xmlns:ns2="41b53395-aca3-4560-8e36-f9ba63c3a15f" xmlns:ns3="91019159-894a-43e4-9f72-e8a8e968efd2" targetNamespace="http://schemas.microsoft.com/office/2006/metadata/properties" ma:root="true" ma:fieldsID="f0aeaadcfedb9cf1860c45087be843f9" ns2:_="" ns3:_="">
    <xsd:import namespace="41b53395-aca3-4560-8e36-f9ba63c3a15f"/>
    <xsd:import namespace="91019159-894a-43e4-9f72-e8a8e968ef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b53395-aca3-4560-8e36-f9ba63c3a1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9159-894a-43e4-9f72-e8a8e968efd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64E865-4A34-49D4-A08A-EA906E98A1D0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91019159-894a-43e4-9f72-e8a8e968efd2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41b53395-aca3-4560-8e36-f9ba63c3a15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B82AC4C-46BB-4622-9DFA-ECD998828C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4A864D-5D92-4CCF-A842-8F56B72251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(mobiele) Devices</vt:lpstr>
      <vt:lpstr>Opslagen en uurtarieven</vt:lpstr>
      <vt:lpstr>P-score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2023-11-09T13:15:04Z</dcterms:created>
  <dcterms:modified xsi:type="dcterms:W3CDTF">2024-03-14T07:45:51Z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0x010100E30692426589274683A5090E780F99AE</vt:lpwstr>
  </property>
</Properties>
</file>